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52E4A41A-8AB0-4807-8EAF-C8CD509BC79D}" xr6:coauthVersionLast="47" xr6:coauthVersionMax="47" xr10:uidLastSave="{00000000-0000-0000-0000-000000000000}"/>
  <bookViews>
    <workbookView xWindow="-120" yWindow="-120" windowWidth="29040" windowHeight="15720" xr2:uid="{45E8E1B2-91D2-4E38-A9AA-7D576C8D9321}"/>
  </bookViews>
  <sheets>
    <sheet name="10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<sst xmlns="http://schemas.openxmlformats.org/spreadsheetml/2006/main" count="359" uniqueCount="237">
  <si>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</si>
  <si>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</si>
  <si>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</si>
  <si>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</si>
  <si>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</si>
  <si>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</si>
  <si>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</si>
  <si>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</si>
  <si>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</si>
  <si>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</si>
  <si>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</si>
  <si>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</si>
  <si>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</si>
  <si>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</si>
  <si>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</si>
  <si>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</si>
  <si>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</si>
  <si>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</si>
  <si>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</si>
  <si>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</si>
  <si>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</si>
  <si>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</si>
  <si>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</si>
  <si>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</si>
  <si>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</si>
  <si>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</si>
  <si>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</si>
  <si>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</si>
  <si>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</si>
  <si>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</si>
  <si>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</si>
  <si>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</si>
  <si>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</si>
  <si>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</si>
  <si>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</si>
  <si>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</si>
  <si>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</si>
  <si>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</si>
  <si>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</si>
  <si>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</si>
  <si>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</si>
  <si>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</si>
  <si>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</si>
  <si>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</si>
  <si>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</si>
  <si>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</si>
  <si>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</si>
  <si>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</si>
  <si>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</si>
  <si>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</si>
  <si>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</si>
  <si>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</si>
  <si>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</si>
  <si>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</si>
  <si>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</si>
  <si>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</si>
  <si>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</si>
  <si>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</si>
  <si>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</si>
  <si>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</si>
  <si>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</si>
  <si>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</si>
  <si>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</si>
  <si>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</si>
  <si>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</si>
  <si>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</si>
  <si>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</si>
  <si>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</si>
  <si>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</si>
  <si>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</si>
  <si>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</si>
  <si>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</si>
  <si>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</si>
  <si>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</si>
  <si>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</si>
  <si>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</si>
  <si>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</si>
  <si>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</si>
  <si>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</si>
  <si>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</si>
  <si>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</si>
  <si>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</si>
  <si>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</si>
  <si>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</si>
  <si>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</si>
  <si>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</si>
  <si>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</si>
  <si>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</si>
  <si>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</si>
  <si>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</si>
  <si>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</si>
  <si>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</si>
  <si>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</si>
  <si>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</si>
  <si>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</si>
  <si>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</si>
  <si>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</si>
  <si>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</si>
  <si>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</si>
  <si>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</si>
  <si>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</si>
  <si>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</si>
  <si>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</si>
  <si>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</si>
  <si>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</si>
  <si>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</si>
  <si>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</si>
  <si>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</si>
  <si>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</si>
  <si>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</si>
  <si>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</si>
  <si>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</si>
  <si>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</si>
  <si>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</si>
  <si>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</si>
  <si>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</si>
  <si>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</si>
  <si>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</si>
  <si>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</si>
  <si>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</si>
  <si>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</si>
  <si>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</si>
  <si>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</si>
  <si>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</si>
  <si>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</si>
  <si>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</si>
  <si>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</si>
  <si>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</si>
  <si>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</si>
  <si>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</si>
  <si>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</si>
  <si>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</si>
  <si>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</si>
  <si>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</si>
  <si>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</si>
  <si>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</si>
  <si>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</si>
  <si>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</si>
  <si>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</si>
  <si>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</si>
  <si>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</si>
  <si>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</si>
  <si>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</si>
  <si>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</si>
  <si>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</si>
  <si>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</si>
  <si>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</si>
  <si>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</si>
  <si>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</si>
  <si>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</si>
  <si>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</si>
  <si>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</si>
  <si>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</si>
  <si>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</si>
  <si>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</si>
  <si>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</si>
  <si>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</si>
  <si>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</si>
  <si>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</si>
  <si>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</si>
  <si>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</si>
  <si>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</si>
  <si>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</si>
  <si>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</si>
  <si>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</si>
  <si>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</si>
  <si>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</si>
  <si>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</si>
  <si>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</si>
  <si>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</si>
  <si>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</si>
  <si>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</si>
  <si>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</si>
  <si>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</si>
  <si>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</si>
  <si>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</si>
  <si>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</si>
  <si>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</si>
  <si>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</si>
  <si>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</si>
  <si>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</si>
  <si>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</si>
  <si>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</si>
  <si>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</si>
  <si>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</si>
  <si>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</si>
  <si>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</si>
  <si>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</si>
  <si>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</si>
  <si>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</si>
  <si>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</si>
  <si>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</si>
  <si>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</si>
  <si>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</si>
  <si>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</si>
  <si>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</si>
  <si>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</si>
  <si>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</si>
  <si>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</si>
  <si>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</si>
  <si>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</si>
  <si>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</si>
  <si>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</si>
  <si>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</si>
  <si>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</si>
  <si>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</si>
  <si>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</si>
  <si>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</si>
  <si>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</si>
  <si>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</si>
  <si>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</si>
  <si>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</si>
  <si>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</si>
  <si>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</si>
  <si>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</si>
  <si>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</si>
  <si>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</si>
  <si>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</si>
  <si>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</si>
  <si>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</si>
  <si>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</si>
  <si>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</si>
  <si>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</si>
  <si>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</si>
  <si>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</si>
  <si>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</si>
  <si>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</si>
  <si>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</si>
  <si>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</si>
  <si>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</si>
  <si>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</si>
  <si>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</si>
  <si>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</si>
  <si>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</si>
  <si>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</si>
  <si>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</si>
  <si>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10 pirkimo objekto dalis - Statybinės ir ūkinės prekės (Raseinių KT, Ariogalos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</si>
</sst>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xf numFmtId="0" fontId="24" fillId="0" borderId="0" xfId="0" applyFont="1" applyAlignment="1" applyProtection="1">
      <alignment horizontal="left"/>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G15" sqref="G1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54" t="s">
        <v>0</v>
      </c>
      <c r="F1" s="54"/>
      <c r="G1" s="54"/>
      <c r="H1" s="54"/>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55" t="s">
        <v>1</v>
      </c>
      <c r="B3" s="55"/>
      <c r="C3" s="6"/>
      <c r="D3" s="6"/>
      <c r="E3" s="56" t="s">
        <v>233</v>
      </c>
      <c r="F3" s="56"/>
      <c r="G3" s="56"/>
      <c r="H3" s="56"/>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4" t="s">
        <v>236</v>
      </c>
      <c r="B5" s="44"/>
      <c r="C5" s="44"/>
      <c r="D5" s="44"/>
      <c r="E5" s="44"/>
      <c r="F5" s="44"/>
      <c r="G5" s="44"/>
      <c r="H5" s="4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53" t="s">
        <v>2</v>
      </c>
      <c r="B6" s="53"/>
      <c r="C6" s="53"/>
      <c r="D6" s="53"/>
      <c r="E6" s="53"/>
      <c r="F6" s="53"/>
      <c r="G6" s="53"/>
      <c r="H6" s="53"/>
    </row>
    <row r="7" spans="1:329" s="14" customFormat="1" x14ac:dyDescent="0.2">
      <c r="A7" s="53" t="s">
        <v>4</v>
      </c>
      <c r="B7" s="53"/>
      <c r="C7" s="53"/>
      <c r="D7" s="53"/>
      <c r="E7" s="53"/>
      <c r="F7" s="53"/>
      <c r="G7" s="53"/>
      <c r="H7" s="53"/>
    </row>
    <row r="8" spans="1:329" s="5" customFormat="1" x14ac:dyDescent="0.25">
      <c r="A8" s="45" t="s">
        <v>5</v>
      </c>
      <c r="B8" s="45"/>
      <c r="C8" s="45"/>
      <c r="D8" s="45"/>
      <c r="E8" s="45"/>
      <c r="F8" s="45"/>
      <c r="G8" s="45"/>
      <c r="H8" s="45"/>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46" t="s">
        <v>55</v>
      </c>
      <c r="B9" s="46"/>
      <c r="C9" s="46"/>
      <c r="D9" s="46"/>
      <c r="E9" s="46"/>
      <c r="F9" s="46"/>
      <c r="G9" s="46"/>
      <c r="H9" s="46"/>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30</v>
      </c>
      <c r="G14" s="40"/>
      <c r="H14" s="17">
        <f t="shared" ref="H14:H48" si="0">F14*G14</f>
        <v>0</v>
      </c>
    </row>
    <row r="15" spans="1:329" ht="95.25" customHeight="1" x14ac:dyDescent="0.2">
      <c r="A15" s="8">
        <v>2</v>
      </c>
      <c r="B15" s="7" t="s">
        <v>32</v>
      </c>
      <c r="C15" s="7" t="s">
        <v>152</v>
      </c>
      <c r="D15" s="37"/>
      <c r="E15" s="1" t="s">
        <v>12</v>
      </c>
      <c r="F15" s="1">
        <v>30</v>
      </c>
      <c r="G15" s="40"/>
      <c r="H15" s="17">
        <f t="shared" si="0"/>
        <v>0</v>
      </c>
    </row>
    <row r="16" spans="1:329" ht="51" x14ac:dyDescent="0.2">
      <c r="A16" s="8">
        <v>3</v>
      </c>
      <c r="B16" s="18" t="s">
        <v>154</v>
      </c>
      <c r="C16" s="18" t="s">
        <v>99</v>
      </c>
      <c r="D16" s="38" t="s">
        <v>232</v>
      </c>
      <c r="E16" s="1" t="s">
        <v>12</v>
      </c>
      <c r="F16" s="1">
        <v>150</v>
      </c>
      <c r="G16" s="40"/>
      <c r="H16" s="17">
        <f t="shared" si="0"/>
        <v>0</v>
      </c>
    </row>
    <row r="17" spans="1:8" ht="102" x14ac:dyDescent="0.2">
      <c r="A17" s="8">
        <v>4</v>
      </c>
      <c r="B17" s="18" t="s">
        <v>33</v>
      </c>
      <c r="C17" s="7" t="s">
        <v>155</v>
      </c>
      <c r="D17" s="37"/>
      <c r="E17" s="1" t="s">
        <v>12</v>
      </c>
      <c r="F17" s="1">
        <v>30</v>
      </c>
      <c r="G17" s="40"/>
      <c r="H17" s="17">
        <f t="shared" si="0"/>
        <v>0</v>
      </c>
    </row>
    <row r="18" spans="1:8" ht="76.5" x14ac:dyDescent="0.2">
      <c r="A18" s="8">
        <v>5</v>
      </c>
      <c r="B18" s="18" t="s">
        <v>34</v>
      </c>
      <c r="C18" s="33" t="s">
        <v>156</v>
      </c>
      <c r="D18" s="37"/>
      <c r="E18" s="1" t="s">
        <v>12</v>
      </c>
      <c r="F18" s="1">
        <v>30</v>
      </c>
      <c r="G18" s="40"/>
      <c r="H18" s="17">
        <f t="shared" si="0"/>
        <v>0</v>
      </c>
    </row>
    <row r="19" spans="1:8" ht="89.25" x14ac:dyDescent="0.2">
      <c r="A19" s="8">
        <v>6</v>
      </c>
      <c r="B19" s="18" t="s">
        <v>157</v>
      </c>
      <c r="C19" s="7" t="s">
        <v>104</v>
      </c>
      <c r="D19" s="38" t="s">
        <v>232</v>
      </c>
      <c r="E19" s="1" t="s">
        <v>12</v>
      </c>
      <c r="F19" s="1">
        <v>300</v>
      </c>
      <c r="G19" s="40"/>
      <c r="H19" s="17">
        <f t="shared" si="0"/>
        <v>0</v>
      </c>
    </row>
    <row r="20" spans="1:8" ht="114.75" x14ac:dyDescent="0.2">
      <c r="A20" s="8">
        <v>7</v>
      </c>
      <c r="B20" s="18" t="s">
        <v>35</v>
      </c>
      <c r="C20" s="7" t="s">
        <v>105</v>
      </c>
      <c r="D20" s="37"/>
      <c r="E20" s="1" t="s">
        <v>12</v>
      </c>
      <c r="F20" s="1">
        <v>30</v>
      </c>
      <c r="G20" s="40"/>
      <c r="H20" s="17">
        <f t="shared" si="0"/>
        <v>0</v>
      </c>
    </row>
    <row r="21" spans="1:8" ht="105" customHeight="1" x14ac:dyDescent="0.2">
      <c r="A21" s="8">
        <v>8</v>
      </c>
      <c r="B21" s="18" t="s">
        <v>158</v>
      </c>
      <c r="C21" s="32" t="s">
        <v>106</v>
      </c>
      <c r="D21" s="37"/>
      <c r="E21" s="1" t="s">
        <v>12</v>
      </c>
      <c r="F21" s="1">
        <v>30</v>
      </c>
      <c r="G21" s="40"/>
      <c r="H21" s="17">
        <f t="shared" si="0"/>
        <v>0</v>
      </c>
    </row>
    <row r="22" spans="1:8" ht="114.75" x14ac:dyDescent="0.2">
      <c r="A22" s="8">
        <v>9</v>
      </c>
      <c r="B22" s="18" t="s">
        <v>159</v>
      </c>
      <c r="C22" s="7" t="s">
        <v>107</v>
      </c>
      <c r="D22" s="37"/>
      <c r="E22" s="1" t="s">
        <v>12</v>
      </c>
      <c r="F22" s="1">
        <v>20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30</v>
      </c>
      <c r="G25" s="40"/>
      <c r="H25" s="17">
        <f t="shared" si="0"/>
        <v>0</v>
      </c>
    </row>
    <row r="26" spans="1:8" ht="63.75" x14ac:dyDescent="0.2">
      <c r="A26" s="8">
        <f>A25+1</f>
        <v>12</v>
      </c>
      <c r="B26" s="20" t="s">
        <v>108</v>
      </c>
      <c r="C26" s="20" t="s">
        <v>109</v>
      </c>
      <c r="D26" s="37"/>
      <c r="E26" s="21" t="s">
        <v>12</v>
      </c>
      <c r="F26" s="21">
        <v>200</v>
      </c>
      <c r="G26" s="40"/>
      <c r="H26" s="17">
        <f t="shared" si="0"/>
        <v>0</v>
      </c>
    </row>
    <row r="27" spans="1:8" ht="51" x14ac:dyDescent="0.2">
      <c r="A27" s="8">
        <f t="shared" ref="A27:A44" si="2">A26+1</f>
        <v>13</v>
      </c>
      <c r="B27" s="20" t="s">
        <v>110</v>
      </c>
      <c r="C27" s="20" t="s">
        <v>111</v>
      </c>
      <c r="D27" s="37"/>
      <c r="E27" s="21" t="s">
        <v>12</v>
      </c>
      <c r="F27" s="21">
        <v>200</v>
      </c>
      <c r="G27" s="40"/>
      <c r="H27" s="17">
        <f t="shared" si="0"/>
        <v>0</v>
      </c>
    </row>
    <row r="28" spans="1:8" ht="51" x14ac:dyDescent="0.2">
      <c r="A28" s="8">
        <f t="shared" si="2"/>
        <v>14</v>
      </c>
      <c r="B28" s="20" t="s">
        <v>112</v>
      </c>
      <c r="C28" s="20" t="s">
        <v>113</v>
      </c>
      <c r="D28" s="37"/>
      <c r="E28" s="21" t="s">
        <v>12</v>
      </c>
      <c r="F28" s="21">
        <v>200</v>
      </c>
      <c r="G28" s="40"/>
      <c r="H28" s="17">
        <f t="shared" si="0"/>
        <v>0</v>
      </c>
    </row>
    <row r="29" spans="1:8" ht="51" x14ac:dyDescent="0.2">
      <c r="A29" s="8">
        <f t="shared" si="2"/>
        <v>15</v>
      </c>
      <c r="B29" s="20" t="s">
        <v>114</v>
      </c>
      <c r="C29" s="20" t="s">
        <v>115</v>
      </c>
      <c r="D29" s="37"/>
      <c r="E29" s="21" t="s">
        <v>12</v>
      </c>
      <c r="F29" s="21">
        <v>200</v>
      </c>
      <c r="G29" s="40"/>
      <c r="H29" s="17">
        <f t="shared" si="0"/>
        <v>0</v>
      </c>
    </row>
    <row r="30" spans="1:8" ht="51" x14ac:dyDescent="0.2">
      <c r="A30" s="8">
        <f t="shared" si="2"/>
        <v>16</v>
      </c>
      <c r="B30" s="20" t="s">
        <v>116</v>
      </c>
      <c r="C30" s="20" t="s">
        <v>117</v>
      </c>
      <c r="D30" s="37"/>
      <c r="E30" s="21" t="s">
        <v>12</v>
      </c>
      <c r="F30" s="21">
        <v>200</v>
      </c>
      <c r="G30" s="40"/>
      <c r="H30" s="17">
        <f t="shared" si="0"/>
        <v>0</v>
      </c>
    </row>
    <row r="31" spans="1:8" ht="51" x14ac:dyDescent="0.2">
      <c r="A31" s="8">
        <f t="shared" si="2"/>
        <v>17</v>
      </c>
      <c r="B31" s="20" t="s">
        <v>118</v>
      </c>
      <c r="C31" s="20" t="s">
        <v>119</v>
      </c>
      <c r="D31" s="37"/>
      <c r="E31" s="21" t="s">
        <v>12</v>
      </c>
      <c r="F31" s="21">
        <v>200</v>
      </c>
      <c r="G31" s="40"/>
      <c r="H31" s="17">
        <f t="shared" si="0"/>
        <v>0</v>
      </c>
    </row>
    <row r="32" spans="1:8" ht="51" x14ac:dyDescent="0.2">
      <c r="A32" s="8">
        <f t="shared" si="2"/>
        <v>18</v>
      </c>
      <c r="B32" s="20" t="s">
        <v>120</v>
      </c>
      <c r="C32" s="20" t="s">
        <v>121</v>
      </c>
      <c r="D32" s="37"/>
      <c r="E32" s="21" t="s">
        <v>12</v>
      </c>
      <c r="F32" s="21">
        <v>200</v>
      </c>
      <c r="G32" s="40"/>
      <c r="H32" s="17">
        <f t="shared" si="0"/>
        <v>0</v>
      </c>
    </row>
    <row r="33" spans="1:8" ht="51" x14ac:dyDescent="0.2">
      <c r="A33" s="8">
        <f t="shared" si="2"/>
        <v>19</v>
      </c>
      <c r="B33" s="20" t="s">
        <v>122</v>
      </c>
      <c r="C33" s="20" t="s">
        <v>123</v>
      </c>
      <c r="D33" s="38" t="s">
        <v>232</v>
      </c>
      <c r="E33" s="21" t="s">
        <v>12</v>
      </c>
      <c r="F33" s="21">
        <v>1000</v>
      </c>
      <c r="G33" s="40"/>
      <c r="H33" s="17">
        <f t="shared" si="0"/>
        <v>0</v>
      </c>
    </row>
    <row r="34" spans="1:8" ht="51" x14ac:dyDescent="0.2">
      <c r="A34" s="8">
        <f t="shared" si="2"/>
        <v>20</v>
      </c>
      <c r="B34" s="20" t="s">
        <v>124</v>
      </c>
      <c r="C34" s="20" t="s">
        <v>125</v>
      </c>
      <c r="D34" s="37"/>
      <c r="E34" s="21" t="s">
        <v>12</v>
      </c>
      <c r="F34" s="21">
        <v>200</v>
      </c>
      <c r="G34" s="40"/>
      <c r="H34" s="17">
        <f t="shared" si="0"/>
        <v>0</v>
      </c>
    </row>
    <row r="35" spans="1:8" ht="51" x14ac:dyDescent="0.2">
      <c r="A35" s="8">
        <f t="shared" si="2"/>
        <v>21</v>
      </c>
      <c r="B35" s="20" t="s">
        <v>126</v>
      </c>
      <c r="C35" s="20" t="s">
        <v>127</v>
      </c>
      <c r="D35" s="37"/>
      <c r="E35" s="21" t="s">
        <v>12</v>
      </c>
      <c r="F35" s="21">
        <v>200</v>
      </c>
      <c r="G35" s="40"/>
      <c r="H35" s="17">
        <f t="shared" si="0"/>
        <v>0</v>
      </c>
    </row>
    <row r="36" spans="1:8" ht="63.75" x14ac:dyDescent="0.2">
      <c r="A36" s="8">
        <f t="shared" si="2"/>
        <v>22</v>
      </c>
      <c r="B36" s="20" t="s">
        <v>128</v>
      </c>
      <c r="C36" s="20" t="s">
        <v>161</v>
      </c>
      <c r="D36" s="37"/>
      <c r="E36" s="21" t="s">
        <v>12</v>
      </c>
      <c r="F36" s="21">
        <v>200</v>
      </c>
      <c r="G36" s="40"/>
      <c r="H36" s="17">
        <f t="shared" si="0"/>
        <v>0</v>
      </c>
    </row>
    <row r="37" spans="1:8" ht="63.75" x14ac:dyDescent="0.2">
      <c r="A37" s="8">
        <f t="shared" si="2"/>
        <v>23</v>
      </c>
      <c r="B37" s="20" t="s">
        <v>129</v>
      </c>
      <c r="C37" s="20" t="s">
        <v>162</v>
      </c>
      <c r="D37" s="37"/>
      <c r="E37" s="21" t="s">
        <v>12</v>
      </c>
      <c r="F37" s="21">
        <v>200</v>
      </c>
      <c r="G37" s="40"/>
      <c r="H37" s="17">
        <f t="shared" si="0"/>
        <v>0</v>
      </c>
    </row>
    <row r="38" spans="1:8" ht="63.75" x14ac:dyDescent="0.2">
      <c r="A38" s="8">
        <f t="shared" si="2"/>
        <v>24</v>
      </c>
      <c r="B38" s="20" t="s">
        <v>130</v>
      </c>
      <c r="C38" s="20" t="s">
        <v>163</v>
      </c>
      <c r="D38" s="37"/>
      <c r="E38" s="21" t="s">
        <v>12</v>
      </c>
      <c r="F38" s="21">
        <v>200</v>
      </c>
      <c r="G38" s="40"/>
      <c r="H38" s="17">
        <f t="shared" si="0"/>
        <v>0</v>
      </c>
    </row>
    <row r="39" spans="1:8" ht="51" x14ac:dyDescent="0.2">
      <c r="A39" s="8">
        <f t="shared" si="2"/>
        <v>25</v>
      </c>
      <c r="B39" s="7" t="s">
        <v>131</v>
      </c>
      <c r="C39" s="7" t="s">
        <v>38</v>
      </c>
      <c r="D39" s="37"/>
      <c r="E39" s="21" t="s">
        <v>12</v>
      </c>
      <c r="F39" s="21">
        <v>20</v>
      </c>
      <c r="G39" s="40"/>
      <c r="H39" s="17">
        <f t="shared" si="0"/>
        <v>0</v>
      </c>
    </row>
    <row r="40" spans="1:8" ht="51" x14ac:dyDescent="0.2">
      <c r="A40" s="8">
        <f t="shared" si="2"/>
        <v>26</v>
      </c>
      <c r="B40" s="7" t="s">
        <v>39</v>
      </c>
      <c r="C40" s="7" t="s">
        <v>132</v>
      </c>
      <c r="D40" s="37"/>
      <c r="E40" s="21" t="s">
        <v>12</v>
      </c>
      <c r="F40" s="21">
        <v>30</v>
      </c>
      <c r="G40" s="40"/>
      <c r="H40" s="17">
        <f t="shared" si="0"/>
        <v>0</v>
      </c>
    </row>
    <row r="41" spans="1:8" ht="38.25" x14ac:dyDescent="0.2">
      <c r="A41" s="8">
        <f t="shared" si="2"/>
        <v>27</v>
      </c>
      <c r="B41" s="7" t="s">
        <v>164</v>
      </c>
      <c r="C41" s="7" t="s">
        <v>165</v>
      </c>
      <c r="D41" s="37"/>
      <c r="E41" s="21" t="s">
        <v>12</v>
      </c>
      <c r="F41" s="21">
        <v>30</v>
      </c>
      <c r="G41" s="40"/>
      <c r="H41" s="17">
        <f t="shared" si="0"/>
        <v>0</v>
      </c>
    </row>
    <row r="42" spans="1:8" ht="38.25" x14ac:dyDescent="0.2">
      <c r="A42" s="8">
        <f t="shared" si="2"/>
        <v>28</v>
      </c>
      <c r="B42" s="7" t="s">
        <v>166</v>
      </c>
      <c r="C42" s="7" t="s">
        <v>167</v>
      </c>
      <c r="D42" s="37"/>
      <c r="E42" s="21" t="s">
        <v>12</v>
      </c>
      <c r="F42" s="21">
        <v>100</v>
      </c>
      <c r="G42" s="40"/>
      <c r="H42" s="17">
        <f t="shared" si="0"/>
        <v>0</v>
      </c>
    </row>
    <row r="43" spans="1:8" ht="38.25" x14ac:dyDescent="0.2">
      <c r="A43" s="8">
        <f t="shared" si="2"/>
        <v>29</v>
      </c>
      <c r="B43" s="7" t="s">
        <v>168</v>
      </c>
      <c r="C43" s="7" t="s">
        <v>169</v>
      </c>
      <c r="D43" s="37"/>
      <c r="E43" s="21" t="s">
        <v>12</v>
      </c>
      <c r="F43" s="21">
        <v>10</v>
      </c>
      <c r="G43" s="40"/>
      <c r="H43" s="17">
        <f t="shared" si="0"/>
        <v>0</v>
      </c>
    </row>
    <row r="44" spans="1:8" ht="89.25" x14ac:dyDescent="0.2">
      <c r="A44" s="8">
        <f t="shared" si="2"/>
        <v>30</v>
      </c>
      <c r="B44" s="7" t="s">
        <v>40</v>
      </c>
      <c r="C44" s="7" t="s">
        <v>133</v>
      </c>
      <c r="D44" s="37"/>
      <c r="E44" s="21" t="s">
        <v>12</v>
      </c>
      <c r="F44" s="21">
        <v>20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20</v>
      </c>
      <c r="G46" s="40"/>
      <c r="H46" s="17">
        <f t="shared" si="0"/>
        <v>0</v>
      </c>
    </row>
    <row r="47" spans="1:8" ht="127.5" x14ac:dyDescent="0.2">
      <c r="A47" s="8">
        <f>A46+1</f>
        <v>32</v>
      </c>
      <c r="B47" s="7" t="s">
        <v>42</v>
      </c>
      <c r="C47" s="7" t="s">
        <v>145</v>
      </c>
      <c r="D47" s="38" t="s">
        <v>232</v>
      </c>
      <c r="E47" s="1" t="s">
        <v>12</v>
      </c>
      <c r="F47" s="1">
        <v>20</v>
      </c>
      <c r="G47" s="40"/>
      <c r="H47" s="17">
        <f t="shared" si="0"/>
        <v>0</v>
      </c>
    </row>
    <row r="48" spans="1:8" ht="114.75" x14ac:dyDescent="0.2">
      <c r="A48" s="8">
        <f t="shared" ref="A48:A52" si="3">A47+1</f>
        <v>33</v>
      </c>
      <c r="B48" s="7" t="s">
        <v>43</v>
      </c>
      <c r="C48" s="7" t="s">
        <v>146</v>
      </c>
      <c r="D48" s="37"/>
      <c r="E48" s="1" t="s">
        <v>12</v>
      </c>
      <c r="F48" s="1">
        <v>20</v>
      </c>
      <c r="G48" s="40"/>
      <c r="H48" s="17">
        <f t="shared" si="0"/>
        <v>0</v>
      </c>
    </row>
    <row r="49" spans="1:8" ht="114.75" x14ac:dyDescent="0.2">
      <c r="A49" s="8">
        <f t="shared" si="3"/>
        <v>34</v>
      </c>
      <c r="B49" s="7" t="s">
        <v>44</v>
      </c>
      <c r="C49" s="7" t="s">
        <v>147</v>
      </c>
      <c r="D49" s="37"/>
      <c r="E49" s="1" t="s">
        <v>12</v>
      </c>
      <c r="F49" s="1">
        <v>10</v>
      </c>
      <c r="G49" s="40"/>
      <c r="H49" s="17">
        <f t="shared" ref="H49:H74" si="4">F49*G49</f>
        <v>0</v>
      </c>
    </row>
    <row r="50" spans="1:8" ht="51" x14ac:dyDescent="0.2">
      <c r="A50" s="8">
        <f t="shared" si="3"/>
        <v>35</v>
      </c>
      <c r="B50" s="7" t="s">
        <v>170</v>
      </c>
      <c r="C50" s="7" t="s">
        <v>171</v>
      </c>
      <c r="D50" s="37"/>
      <c r="E50" s="1" t="s">
        <v>12</v>
      </c>
      <c r="F50" s="1">
        <v>20</v>
      </c>
      <c r="G50" s="40"/>
      <c r="H50" s="17">
        <f t="shared" si="4"/>
        <v>0</v>
      </c>
    </row>
    <row r="51" spans="1:8" ht="51" x14ac:dyDescent="0.2">
      <c r="A51" s="8">
        <f t="shared" si="3"/>
        <v>36</v>
      </c>
      <c r="B51" s="7" t="s">
        <v>101</v>
      </c>
      <c r="C51" s="7" t="s">
        <v>45</v>
      </c>
      <c r="D51" s="37"/>
      <c r="E51" s="1" t="s">
        <v>12</v>
      </c>
      <c r="F51" s="1">
        <v>20</v>
      </c>
      <c r="G51" s="40"/>
      <c r="H51" s="17">
        <f t="shared" si="4"/>
        <v>0</v>
      </c>
    </row>
    <row r="52" spans="1:8" ht="63.75" x14ac:dyDescent="0.2">
      <c r="A52" s="8">
        <f t="shared" si="3"/>
        <v>37</v>
      </c>
      <c r="B52" s="7" t="s">
        <v>102</v>
      </c>
      <c r="C52" s="7" t="s">
        <v>172</v>
      </c>
      <c r="D52" s="37"/>
      <c r="E52" s="1" t="s">
        <v>12</v>
      </c>
      <c r="F52" s="1">
        <v>20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50</v>
      </c>
      <c r="G54" s="40"/>
      <c r="H54" s="17">
        <f t="shared" si="4"/>
        <v>0</v>
      </c>
    </row>
    <row r="55" spans="1:8" ht="51" x14ac:dyDescent="0.2">
      <c r="A55" s="8">
        <f>A54+1</f>
        <v>39</v>
      </c>
      <c r="B55" s="7" t="s">
        <v>173</v>
      </c>
      <c r="C55" s="7" t="s">
        <v>49</v>
      </c>
      <c r="D55" s="38" t="s">
        <v>232</v>
      </c>
      <c r="E55" s="22" t="s">
        <v>12</v>
      </c>
      <c r="F55" s="22">
        <v>20</v>
      </c>
      <c r="G55" s="40"/>
      <c r="H55" s="17">
        <f t="shared" si="4"/>
        <v>0</v>
      </c>
    </row>
    <row r="56" spans="1:8" ht="38.25" x14ac:dyDescent="0.2">
      <c r="A56" s="8">
        <f t="shared" ref="A56:A63" si="5">A55+1</f>
        <v>40</v>
      </c>
      <c r="B56" s="7" t="s">
        <v>174</v>
      </c>
      <c r="C56" s="7" t="s">
        <v>175</v>
      </c>
      <c r="D56" s="37"/>
      <c r="E56" s="22" t="s">
        <v>12</v>
      </c>
      <c r="F56" s="22">
        <v>10</v>
      </c>
      <c r="G56" s="40"/>
      <c r="H56" s="17">
        <f t="shared" si="4"/>
        <v>0</v>
      </c>
    </row>
    <row r="57" spans="1:8" ht="38.25" x14ac:dyDescent="0.2">
      <c r="A57" s="8">
        <f t="shared" si="5"/>
        <v>41</v>
      </c>
      <c r="B57" s="7" t="s">
        <v>176</v>
      </c>
      <c r="C57" s="7" t="s">
        <v>48</v>
      </c>
      <c r="D57" s="37"/>
      <c r="E57" s="22" t="s">
        <v>12</v>
      </c>
      <c r="F57" s="22">
        <v>10</v>
      </c>
      <c r="G57" s="40"/>
      <c r="H57" s="17">
        <f t="shared" si="4"/>
        <v>0</v>
      </c>
    </row>
    <row r="58" spans="1:8" ht="63.75" x14ac:dyDescent="0.2">
      <c r="A58" s="8">
        <f t="shared" si="5"/>
        <v>42</v>
      </c>
      <c r="B58" s="7" t="s">
        <v>50</v>
      </c>
      <c r="C58" s="7" t="s">
        <v>51</v>
      </c>
      <c r="D58" s="37"/>
      <c r="E58" s="22" t="s">
        <v>12</v>
      </c>
      <c r="F58" s="22">
        <v>20</v>
      </c>
      <c r="G58" s="40"/>
      <c r="H58" s="17">
        <f t="shared" si="4"/>
        <v>0</v>
      </c>
    </row>
    <row r="59" spans="1:8" ht="63.75" x14ac:dyDescent="0.2">
      <c r="A59" s="8">
        <f t="shared" si="5"/>
        <v>43</v>
      </c>
      <c r="B59" s="7" t="s">
        <v>52</v>
      </c>
      <c r="C59" s="7" t="s">
        <v>53</v>
      </c>
      <c r="D59" s="37"/>
      <c r="E59" s="22" t="s">
        <v>12</v>
      </c>
      <c r="F59" s="22">
        <v>10</v>
      </c>
      <c r="G59" s="40"/>
      <c r="H59" s="17">
        <f t="shared" si="4"/>
        <v>0</v>
      </c>
    </row>
    <row r="60" spans="1:8" ht="38.25" x14ac:dyDescent="0.2">
      <c r="A60" s="8">
        <f t="shared" si="5"/>
        <v>44</v>
      </c>
      <c r="B60" s="7" t="s">
        <v>54</v>
      </c>
      <c r="C60" s="7" t="s">
        <v>148</v>
      </c>
      <c r="D60" s="37"/>
      <c r="E60" s="22" t="s">
        <v>12</v>
      </c>
      <c r="F60" s="22">
        <v>10</v>
      </c>
      <c r="G60" s="40"/>
      <c r="H60" s="17">
        <f t="shared" si="4"/>
        <v>0</v>
      </c>
    </row>
    <row r="61" spans="1:8" ht="38.25" x14ac:dyDescent="0.2">
      <c r="A61" s="8">
        <f t="shared" si="5"/>
        <v>45</v>
      </c>
      <c r="B61" s="7" t="s">
        <v>177</v>
      </c>
      <c r="C61" s="7" t="s">
        <v>56</v>
      </c>
      <c r="D61" s="37"/>
      <c r="E61" s="22" t="s">
        <v>12</v>
      </c>
      <c r="F61" s="22">
        <v>10</v>
      </c>
      <c r="G61" s="40"/>
      <c r="H61" s="17">
        <f t="shared" si="4"/>
        <v>0</v>
      </c>
    </row>
    <row r="62" spans="1:8" ht="25.5" x14ac:dyDescent="0.2">
      <c r="A62" s="8">
        <f t="shared" si="5"/>
        <v>46</v>
      </c>
      <c r="B62" s="7" t="s">
        <v>178</v>
      </c>
      <c r="C62" s="7" t="s">
        <v>57</v>
      </c>
      <c r="D62" s="37"/>
      <c r="E62" s="22" t="s">
        <v>12</v>
      </c>
      <c r="F62" s="22">
        <v>10</v>
      </c>
      <c r="G62" s="40"/>
      <c r="H62" s="17">
        <f t="shared" si="4"/>
        <v>0</v>
      </c>
    </row>
    <row r="63" spans="1:8" ht="38.25" x14ac:dyDescent="0.2">
      <c r="A63" s="8">
        <f t="shared" si="5"/>
        <v>47</v>
      </c>
      <c r="B63" s="7" t="s">
        <v>179</v>
      </c>
      <c r="C63" s="7" t="s">
        <v>149</v>
      </c>
      <c r="D63" s="37"/>
      <c r="E63" s="22" t="s">
        <v>58</v>
      </c>
      <c r="F63" s="22">
        <v>10</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3</v>
      </c>
      <c r="G65" s="40"/>
      <c r="H65" s="17">
        <f t="shared" si="4"/>
        <v>0</v>
      </c>
    </row>
    <row r="66" spans="1:8" ht="102" x14ac:dyDescent="0.2">
      <c r="A66" s="8">
        <f>A65+1</f>
        <v>49</v>
      </c>
      <c r="B66" s="7" t="s">
        <v>135</v>
      </c>
      <c r="C66" s="7" t="s">
        <v>150</v>
      </c>
      <c r="D66" s="38" t="s">
        <v>232</v>
      </c>
      <c r="E66" s="22" t="s">
        <v>12</v>
      </c>
      <c r="F66" s="1">
        <v>3</v>
      </c>
      <c r="G66" s="40"/>
      <c r="H66" s="17">
        <f t="shared" si="4"/>
        <v>0</v>
      </c>
    </row>
    <row r="67" spans="1:8" ht="38.25" x14ac:dyDescent="0.2">
      <c r="A67" s="8">
        <f>A66+1</f>
        <v>50</v>
      </c>
      <c r="B67" s="23" t="s">
        <v>180</v>
      </c>
      <c r="C67" s="23" t="s">
        <v>136</v>
      </c>
      <c r="D67" s="37"/>
      <c r="E67" s="22" t="s">
        <v>12</v>
      </c>
      <c r="F67" s="1">
        <v>5</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10</v>
      </c>
      <c r="G69" s="40"/>
      <c r="H69" s="17">
        <f t="shared" si="4"/>
        <v>0</v>
      </c>
    </row>
    <row r="70" spans="1:8" ht="89.25" x14ac:dyDescent="0.2">
      <c r="A70" s="8">
        <f>A69+1</f>
        <v>52</v>
      </c>
      <c r="B70" s="24" t="s">
        <v>182</v>
      </c>
      <c r="C70" s="7" t="s">
        <v>59</v>
      </c>
      <c r="D70" s="37"/>
      <c r="E70" s="1" t="s">
        <v>12</v>
      </c>
      <c r="F70" s="1">
        <v>10</v>
      </c>
      <c r="G70" s="40"/>
      <c r="H70" s="17">
        <f t="shared" si="4"/>
        <v>0</v>
      </c>
    </row>
    <row r="71" spans="1:8" ht="89.25" x14ac:dyDescent="0.2">
      <c r="A71" s="8">
        <f t="shared" ref="A71:A74" si="6">A70+1</f>
        <v>53</v>
      </c>
      <c r="B71" s="7" t="s">
        <v>183</v>
      </c>
      <c r="C71" s="7" t="s">
        <v>60</v>
      </c>
      <c r="D71" s="37"/>
      <c r="E71" s="1" t="s">
        <v>12</v>
      </c>
      <c r="F71" s="1">
        <v>10</v>
      </c>
      <c r="G71" s="40"/>
      <c r="H71" s="17">
        <f t="shared" si="4"/>
        <v>0</v>
      </c>
    </row>
    <row r="72" spans="1:8" x14ac:dyDescent="0.2">
      <c r="A72" s="8">
        <f>A71+1</f>
        <v>54</v>
      </c>
      <c r="B72" s="7" t="s">
        <v>184</v>
      </c>
      <c r="C72" s="7" t="s">
        <v>139</v>
      </c>
      <c r="D72" s="37"/>
      <c r="E72" s="22" t="s">
        <v>12</v>
      </c>
      <c r="F72" s="22">
        <v>10</v>
      </c>
      <c r="G72" s="40"/>
      <c r="H72" s="17">
        <f t="shared" si="4"/>
        <v>0</v>
      </c>
    </row>
    <row r="73" spans="1:8" ht="63.75" x14ac:dyDescent="0.2">
      <c r="A73" s="8">
        <f>A72+1</f>
        <v>55</v>
      </c>
      <c r="B73" s="7" t="s">
        <v>185</v>
      </c>
      <c r="C73" s="7" t="s">
        <v>61</v>
      </c>
      <c r="D73" s="37"/>
      <c r="E73" s="1" t="s">
        <v>12</v>
      </c>
      <c r="F73" s="1">
        <v>10</v>
      </c>
      <c r="G73" s="40"/>
      <c r="H73" s="17">
        <f t="shared" si="4"/>
        <v>0</v>
      </c>
    </row>
    <row r="74" spans="1:8" ht="76.5" x14ac:dyDescent="0.2">
      <c r="A74" s="8">
        <f t="shared" si="6"/>
        <v>56</v>
      </c>
      <c r="B74" s="7" t="s">
        <v>186</v>
      </c>
      <c r="C74" s="7" t="s">
        <v>187</v>
      </c>
      <c r="D74" s="38" t="s">
        <v>232</v>
      </c>
      <c r="E74" s="1" t="s">
        <v>12</v>
      </c>
      <c r="F74" s="1">
        <v>10</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10</v>
      </c>
      <c r="G76" s="40"/>
      <c r="H76" s="17">
        <f t="shared" ref="H76:H94" si="7">F76*G76</f>
        <v>0</v>
      </c>
    </row>
    <row r="77" spans="1:8" ht="114.75" x14ac:dyDescent="0.2">
      <c r="A77" s="8">
        <f>A76+1</f>
        <v>58</v>
      </c>
      <c r="B77" s="7" t="s">
        <v>62</v>
      </c>
      <c r="C77" s="7" t="s">
        <v>63</v>
      </c>
      <c r="D77" s="37"/>
      <c r="E77" s="22" t="s">
        <v>30</v>
      </c>
      <c r="F77" s="22">
        <v>5</v>
      </c>
      <c r="G77" s="40"/>
      <c r="H77" s="17">
        <f t="shared" si="7"/>
        <v>0</v>
      </c>
    </row>
    <row r="78" spans="1:8" ht="102" x14ac:dyDescent="0.2">
      <c r="A78" s="8">
        <f t="shared" ref="A78:A82" si="8">A77+1</f>
        <v>59</v>
      </c>
      <c r="B78" s="7" t="s">
        <v>188</v>
      </c>
      <c r="C78" s="7" t="s">
        <v>65</v>
      </c>
      <c r="D78" s="38" t="s">
        <v>232</v>
      </c>
      <c r="E78" s="22" t="s">
        <v>12</v>
      </c>
      <c r="F78" s="22">
        <v>3</v>
      </c>
      <c r="G78" s="40"/>
      <c r="H78" s="17">
        <f t="shared" si="7"/>
        <v>0</v>
      </c>
    </row>
    <row r="79" spans="1:8" ht="76.5" x14ac:dyDescent="0.2">
      <c r="A79" s="8">
        <f t="shared" si="8"/>
        <v>60</v>
      </c>
      <c r="B79" s="7" t="s">
        <v>66</v>
      </c>
      <c r="C79" s="7" t="s">
        <v>64</v>
      </c>
      <c r="D79" s="37"/>
      <c r="E79" s="22" t="s">
        <v>12</v>
      </c>
      <c r="F79" s="22">
        <v>10</v>
      </c>
      <c r="G79" s="40"/>
      <c r="H79" s="17">
        <f t="shared" si="7"/>
        <v>0</v>
      </c>
    </row>
    <row r="80" spans="1:8" ht="76.5" x14ac:dyDescent="0.2">
      <c r="A80" s="8">
        <f t="shared" si="8"/>
        <v>61</v>
      </c>
      <c r="B80" s="7" t="s">
        <v>67</v>
      </c>
      <c r="C80" s="7" t="s">
        <v>68</v>
      </c>
      <c r="D80" s="37"/>
      <c r="E80" s="22" t="s">
        <v>12</v>
      </c>
      <c r="F80" s="22">
        <v>10</v>
      </c>
      <c r="G80" s="40"/>
      <c r="H80" s="17">
        <f t="shared" si="7"/>
        <v>0</v>
      </c>
    </row>
    <row r="81" spans="1:8" ht="63.75" x14ac:dyDescent="0.2">
      <c r="A81" s="8">
        <f t="shared" si="8"/>
        <v>62</v>
      </c>
      <c r="B81" s="7" t="s">
        <v>70</v>
      </c>
      <c r="C81" s="7" t="s">
        <v>189</v>
      </c>
      <c r="D81" s="37"/>
      <c r="E81" s="22" t="s">
        <v>12</v>
      </c>
      <c r="F81" s="22">
        <v>100</v>
      </c>
      <c r="G81" s="40"/>
      <c r="H81" s="17">
        <f t="shared" si="7"/>
        <v>0</v>
      </c>
    </row>
    <row r="82" spans="1:8" ht="63.75" x14ac:dyDescent="0.2">
      <c r="A82" s="8">
        <f t="shared" si="8"/>
        <v>63</v>
      </c>
      <c r="B82" s="7" t="s">
        <v>69</v>
      </c>
      <c r="C82" s="7" t="s">
        <v>190</v>
      </c>
      <c r="D82" s="37"/>
      <c r="E82" s="22" t="s">
        <v>12</v>
      </c>
      <c r="F82" s="22">
        <v>100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20</v>
      </c>
      <c r="G84" s="40"/>
      <c r="H84" s="17">
        <f t="shared" si="7"/>
        <v>0</v>
      </c>
    </row>
    <row r="85" spans="1:8" ht="102" x14ac:dyDescent="0.2">
      <c r="A85" s="8">
        <f>A84+1</f>
        <v>65</v>
      </c>
      <c r="B85" s="7" t="s">
        <v>192</v>
      </c>
      <c r="C85" s="7" t="s">
        <v>71</v>
      </c>
      <c r="D85" s="37"/>
      <c r="E85" s="22" t="s">
        <v>12</v>
      </c>
      <c r="F85" s="22">
        <v>10</v>
      </c>
      <c r="G85" s="40"/>
      <c r="H85" s="17">
        <f t="shared" si="7"/>
        <v>0</v>
      </c>
    </row>
    <row r="86" spans="1:8" ht="153" x14ac:dyDescent="0.2">
      <c r="A86" s="8">
        <f t="shared" ref="A86:A88" si="9">A85+1</f>
        <v>66</v>
      </c>
      <c r="B86" s="7" t="s">
        <v>193</v>
      </c>
      <c r="C86" s="7" t="s">
        <v>194</v>
      </c>
      <c r="D86" s="37"/>
      <c r="E86" s="22" t="s">
        <v>12</v>
      </c>
      <c r="F86" s="22">
        <v>10</v>
      </c>
      <c r="G86" s="40"/>
      <c r="H86" s="17">
        <f t="shared" si="7"/>
        <v>0</v>
      </c>
    </row>
    <row r="87" spans="1:8" ht="63.75" x14ac:dyDescent="0.2">
      <c r="A87" s="8">
        <f t="shared" si="9"/>
        <v>67</v>
      </c>
      <c r="B87" s="7" t="s">
        <v>195</v>
      </c>
      <c r="C87" s="7" t="s">
        <v>196</v>
      </c>
      <c r="D87" s="37"/>
      <c r="E87" s="22" t="s">
        <v>12</v>
      </c>
      <c r="F87" s="22">
        <v>10</v>
      </c>
      <c r="G87" s="40"/>
      <c r="H87" s="17">
        <f t="shared" si="7"/>
        <v>0</v>
      </c>
    </row>
    <row r="88" spans="1:8" ht="51" x14ac:dyDescent="0.2">
      <c r="A88" s="8">
        <f t="shared" si="9"/>
        <v>68</v>
      </c>
      <c r="B88" s="7" t="s">
        <v>197</v>
      </c>
      <c r="C88" s="7" t="s">
        <v>72</v>
      </c>
      <c r="D88" s="38" t="s">
        <v>232</v>
      </c>
      <c r="E88" s="22" t="s">
        <v>12</v>
      </c>
      <c r="F88" s="22">
        <v>100</v>
      </c>
      <c r="G88" s="40"/>
      <c r="H88" s="17">
        <f t="shared" si="7"/>
        <v>0</v>
      </c>
    </row>
    <row r="89" spans="1:8" ht="25.5" x14ac:dyDescent="0.2">
      <c r="A89" s="15"/>
      <c r="B89" s="15" t="s">
        <v>24</v>
      </c>
      <c r="C89" s="15"/>
      <c r="D89" s="36"/>
      <c r="E89" s="12"/>
      <c r="F89" s="12"/>
      <c r="G89" s="41"/>
      <c r="H89" s="19"/>
    </row>
    <row r="90" spans="1:8" ht="153" x14ac:dyDescent="0.2">
      <c r="A90" s="8">
        <f>A88+1</f>
        <v>69</v>
      </c>
      <c r="B90" s="7" t="s">
        <v>198</v>
      </c>
      <c r="C90" s="7" t="s">
        <v>199</v>
      </c>
      <c r="D90" s="38" t="s">
        <v>232</v>
      </c>
      <c r="E90" s="22" t="s">
        <v>12</v>
      </c>
      <c r="F90" s="1">
        <v>50</v>
      </c>
      <c r="G90" s="40"/>
      <c r="H90" s="17">
        <f t="shared" si="7"/>
        <v>0</v>
      </c>
    </row>
    <row r="91" spans="1:8" ht="153" x14ac:dyDescent="0.2">
      <c r="A91" s="8">
        <f>A90+1</f>
        <v>70</v>
      </c>
      <c r="B91" s="7" t="s">
        <v>200</v>
      </c>
      <c r="C91" s="7" t="s">
        <v>201</v>
      </c>
      <c r="D91" s="37"/>
      <c r="E91" s="22" t="s">
        <v>12</v>
      </c>
      <c r="F91" s="1">
        <v>20</v>
      </c>
      <c r="G91" s="40"/>
      <c r="H91" s="17">
        <f t="shared" si="7"/>
        <v>0</v>
      </c>
    </row>
    <row r="92" spans="1:8" ht="114.75" x14ac:dyDescent="0.2">
      <c r="A92" s="8">
        <f t="shared" ref="A92:A100" si="10">A91+1</f>
        <v>71</v>
      </c>
      <c r="B92" s="7" t="s">
        <v>202</v>
      </c>
      <c r="C92" s="7" t="s">
        <v>203</v>
      </c>
      <c r="D92" s="37"/>
      <c r="E92" s="22" t="s">
        <v>12</v>
      </c>
      <c r="F92" s="1">
        <v>20</v>
      </c>
      <c r="G92" s="40"/>
      <c r="H92" s="17">
        <f t="shared" si="7"/>
        <v>0</v>
      </c>
    </row>
    <row r="93" spans="1:8" ht="76.5" x14ac:dyDescent="0.2">
      <c r="A93" s="8">
        <f t="shared" si="10"/>
        <v>72</v>
      </c>
      <c r="B93" s="7" t="s">
        <v>204</v>
      </c>
      <c r="C93" s="7" t="s">
        <v>73</v>
      </c>
      <c r="D93" s="38" t="s">
        <v>232</v>
      </c>
      <c r="E93" s="22" t="s">
        <v>12</v>
      </c>
      <c r="F93" s="1">
        <v>40</v>
      </c>
      <c r="G93" s="40"/>
      <c r="H93" s="17">
        <f t="shared" si="7"/>
        <v>0</v>
      </c>
    </row>
    <row r="94" spans="1:8" ht="63.75" x14ac:dyDescent="0.2">
      <c r="A94" s="8">
        <f t="shared" si="10"/>
        <v>73</v>
      </c>
      <c r="B94" s="7" t="s">
        <v>205</v>
      </c>
      <c r="C94" s="7" t="s">
        <v>77</v>
      </c>
      <c r="D94" s="37"/>
      <c r="E94" s="22" t="s">
        <v>12</v>
      </c>
      <c r="F94" s="1">
        <v>10</v>
      </c>
      <c r="G94" s="40"/>
      <c r="H94" s="17">
        <f t="shared" si="7"/>
        <v>0</v>
      </c>
    </row>
    <row r="95" spans="1:8" ht="63.75" x14ac:dyDescent="0.2">
      <c r="A95" s="8">
        <f t="shared" si="10"/>
        <v>74</v>
      </c>
      <c r="B95" s="7" t="s">
        <v>206</v>
      </c>
      <c r="C95" s="7" t="s">
        <v>76</v>
      </c>
      <c r="D95" s="37"/>
      <c r="E95" s="22" t="s">
        <v>12</v>
      </c>
      <c r="F95" s="1">
        <v>10</v>
      </c>
      <c r="G95" s="40"/>
      <c r="H95" s="17">
        <f t="shared" ref="H95:H124" si="11">F95*G95</f>
        <v>0</v>
      </c>
    </row>
    <row r="96" spans="1:8" ht="63.75" x14ac:dyDescent="0.2">
      <c r="A96" s="8">
        <f t="shared" si="10"/>
        <v>75</v>
      </c>
      <c r="B96" s="7" t="s">
        <v>207</v>
      </c>
      <c r="C96" s="7" t="s">
        <v>75</v>
      </c>
      <c r="D96" s="37"/>
      <c r="E96" s="22" t="s">
        <v>12</v>
      </c>
      <c r="F96" s="1">
        <v>10</v>
      </c>
      <c r="G96" s="40"/>
      <c r="H96" s="17">
        <f t="shared" si="11"/>
        <v>0</v>
      </c>
    </row>
    <row r="97" spans="1:8" ht="63.75" x14ac:dyDescent="0.2">
      <c r="A97" s="8">
        <f t="shared" si="10"/>
        <v>76</v>
      </c>
      <c r="B97" s="7" t="s">
        <v>208</v>
      </c>
      <c r="C97" s="7" t="s">
        <v>74</v>
      </c>
      <c r="D97" s="37"/>
      <c r="E97" s="22" t="s">
        <v>12</v>
      </c>
      <c r="F97" s="1">
        <v>10</v>
      </c>
      <c r="G97" s="40"/>
      <c r="H97" s="17">
        <f t="shared" si="11"/>
        <v>0</v>
      </c>
    </row>
    <row r="98" spans="1:8" ht="51" x14ac:dyDescent="0.2">
      <c r="A98" s="8">
        <f t="shared" si="10"/>
        <v>77</v>
      </c>
      <c r="B98" s="7" t="s">
        <v>230</v>
      </c>
      <c r="C98" s="7" t="s">
        <v>209</v>
      </c>
      <c r="D98" s="37"/>
      <c r="E98" s="22" t="s">
        <v>12</v>
      </c>
      <c r="F98" s="1">
        <v>10</v>
      </c>
      <c r="G98" s="40"/>
      <c r="H98" s="17">
        <f t="shared" si="11"/>
        <v>0</v>
      </c>
    </row>
    <row r="99" spans="1:8" ht="51" x14ac:dyDescent="0.2">
      <c r="A99" s="8">
        <f t="shared" si="10"/>
        <v>78</v>
      </c>
      <c r="B99" s="7" t="s">
        <v>231</v>
      </c>
      <c r="C99" s="7" t="s">
        <v>210</v>
      </c>
      <c r="D99" s="37"/>
      <c r="E99" s="22" t="s">
        <v>12</v>
      </c>
      <c r="F99" s="1">
        <v>10</v>
      </c>
      <c r="G99" s="40"/>
      <c r="H99" s="17">
        <f t="shared" si="11"/>
        <v>0</v>
      </c>
    </row>
    <row r="100" spans="1:8" ht="63.75" x14ac:dyDescent="0.2">
      <c r="A100" s="8">
        <f t="shared" si="10"/>
        <v>79</v>
      </c>
      <c r="B100" s="7" t="s">
        <v>211</v>
      </c>
      <c r="C100" s="7" t="s">
        <v>84</v>
      </c>
      <c r="D100" s="37"/>
      <c r="E100" s="22" t="s">
        <v>12</v>
      </c>
      <c r="F100" s="1">
        <v>5</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20</v>
      </c>
      <c r="G102" s="40"/>
      <c r="H102" s="17">
        <f t="shared" si="11"/>
        <v>0</v>
      </c>
    </row>
    <row r="103" spans="1:8" ht="51" x14ac:dyDescent="0.2">
      <c r="A103" s="8">
        <f>A102+1</f>
        <v>81</v>
      </c>
      <c r="B103" s="23" t="s">
        <v>213</v>
      </c>
      <c r="C103" s="23" t="s">
        <v>79</v>
      </c>
      <c r="D103" s="38" t="s">
        <v>232</v>
      </c>
      <c r="E103" s="22" t="s">
        <v>12</v>
      </c>
      <c r="F103" s="25">
        <v>20</v>
      </c>
      <c r="G103" s="40"/>
      <c r="H103" s="17">
        <f t="shared" si="11"/>
        <v>0</v>
      </c>
    </row>
    <row r="104" spans="1:8" ht="38.25" x14ac:dyDescent="0.2">
      <c r="A104" s="8">
        <f t="shared" ref="A104:A106" si="12">A103+1</f>
        <v>82</v>
      </c>
      <c r="B104" s="23" t="s">
        <v>80</v>
      </c>
      <c r="C104" s="23" t="s">
        <v>81</v>
      </c>
      <c r="D104" s="37"/>
      <c r="E104" s="22" t="s">
        <v>30</v>
      </c>
      <c r="F104" s="25">
        <v>20</v>
      </c>
      <c r="G104" s="40"/>
      <c r="H104" s="17">
        <f t="shared" si="11"/>
        <v>0</v>
      </c>
    </row>
    <row r="105" spans="1:8" ht="38.25" x14ac:dyDescent="0.2">
      <c r="A105" s="8">
        <f t="shared" si="12"/>
        <v>83</v>
      </c>
      <c r="B105" s="23" t="s">
        <v>82</v>
      </c>
      <c r="C105" s="23" t="s">
        <v>83</v>
      </c>
      <c r="D105" s="37"/>
      <c r="E105" s="22" t="s">
        <v>12</v>
      </c>
      <c r="F105" s="25">
        <v>20</v>
      </c>
      <c r="G105" s="40"/>
      <c r="H105" s="17">
        <f t="shared" si="11"/>
        <v>0</v>
      </c>
    </row>
    <row r="106" spans="1:8" ht="38.25" x14ac:dyDescent="0.2">
      <c r="A106" s="8">
        <f t="shared" si="12"/>
        <v>84</v>
      </c>
      <c r="B106" s="26" t="s">
        <v>214</v>
      </c>
      <c r="C106" s="26" t="s">
        <v>96</v>
      </c>
      <c r="D106" s="37"/>
      <c r="E106" s="25" t="s">
        <v>12</v>
      </c>
      <c r="F106" s="25">
        <v>20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20</v>
      </c>
      <c r="G108" s="40"/>
      <c r="H108" s="17">
        <f t="shared" si="11"/>
        <v>0</v>
      </c>
    </row>
    <row r="109" spans="1:8" ht="51" x14ac:dyDescent="0.2">
      <c r="A109" s="8">
        <f>A108+1</f>
        <v>86</v>
      </c>
      <c r="B109" s="20" t="s">
        <v>216</v>
      </c>
      <c r="C109" s="20" t="s">
        <v>87</v>
      </c>
      <c r="D109" s="37"/>
      <c r="E109" s="21" t="s">
        <v>30</v>
      </c>
      <c r="F109" s="21">
        <v>5</v>
      </c>
      <c r="G109" s="40"/>
      <c r="H109" s="17">
        <f t="shared" si="11"/>
        <v>0</v>
      </c>
    </row>
    <row r="110" spans="1:8" x14ac:dyDescent="0.2">
      <c r="A110" s="8">
        <f t="shared" ref="A110:A114" si="13">A109+1</f>
        <v>87</v>
      </c>
      <c r="B110" s="20" t="s">
        <v>217</v>
      </c>
      <c r="C110" s="20" t="s">
        <v>218</v>
      </c>
      <c r="D110" s="37"/>
      <c r="E110" s="21" t="s">
        <v>30</v>
      </c>
      <c r="F110" s="21">
        <v>20</v>
      </c>
      <c r="G110" s="40"/>
      <c r="H110" s="17">
        <f t="shared" si="11"/>
        <v>0</v>
      </c>
    </row>
    <row r="111" spans="1:8" ht="63.75" x14ac:dyDescent="0.2">
      <c r="A111" s="8">
        <f t="shared" si="13"/>
        <v>88</v>
      </c>
      <c r="B111" s="23" t="s">
        <v>219</v>
      </c>
      <c r="C111" s="23" t="s">
        <v>85</v>
      </c>
      <c r="D111" s="37"/>
      <c r="E111" s="1" t="s">
        <v>12</v>
      </c>
      <c r="F111" s="21">
        <v>10</v>
      </c>
      <c r="G111" s="40"/>
      <c r="H111" s="17">
        <f t="shared" si="11"/>
        <v>0</v>
      </c>
    </row>
    <row r="112" spans="1:8" ht="51" x14ac:dyDescent="0.2">
      <c r="A112" s="8">
        <f t="shared" si="13"/>
        <v>89</v>
      </c>
      <c r="B112" s="23" t="s">
        <v>220</v>
      </c>
      <c r="C112" s="20" t="s">
        <v>86</v>
      </c>
      <c r="D112" s="37"/>
      <c r="E112" s="1" t="s">
        <v>30</v>
      </c>
      <c r="F112" s="21">
        <v>20</v>
      </c>
      <c r="G112" s="40"/>
      <c r="H112" s="17">
        <f t="shared" si="11"/>
        <v>0</v>
      </c>
    </row>
    <row r="113" spans="1:8" ht="51" x14ac:dyDescent="0.2">
      <c r="A113" s="8">
        <f t="shared" si="13"/>
        <v>90</v>
      </c>
      <c r="B113" s="23" t="s">
        <v>221</v>
      </c>
      <c r="C113" s="20" t="s">
        <v>89</v>
      </c>
      <c r="D113" s="38" t="s">
        <v>232</v>
      </c>
      <c r="E113" s="22" t="s">
        <v>30</v>
      </c>
      <c r="F113" s="21">
        <v>250</v>
      </c>
      <c r="G113" s="40"/>
      <c r="H113" s="17">
        <f t="shared" si="11"/>
        <v>0</v>
      </c>
    </row>
    <row r="114" spans="1:8" ht="63.75" x14ac:dyDescent="0.2">
      <c r="A114" s="8">
        <f t="shared" si="13"/>
        <v>91</v>
      </c>
      <c r="B114" s="27" t="s">
        <v>222</v>
      </c>
      <c r="C114" s="20" t="s">
        <v>90</v>
      </c>
      <c r="D114" s="38" t="s">
        <v>232</v>
      </c>
      <c r="E114" s="22" t="s">
        <v>30</v>
      </c>
      <c r="F114" s="21">
        <v>300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20</v>
      </c>
      <c r="G116" s="40"/>
      <c r="H116" s="17">
        <f t="shared" si="11"/>
        <v>0</v>
      </c>
    </row>
    <row r="117" spans="1:8" ht="51" x14ac:dyDescent="0.2">
      <c r="A117" s="8">
        <f>A116+1</f>
        <v>93</v>
      </c>
      <c r="B117" s="7" t="s">
        <v>224</v>
      </c>
      <c r="C117" s="7" t="s">
        <v>92</v>
      </c>
      <c r="D117" s="38" t="s">
        <v>232</v>
      </c>
      <c r="E117" s="25" t="s">
        <v>12</v>
      </c>
      <c r="F117" s="25">
        <v>20</v>
      </c>
      <c r="G117" s="40"/>
      <c r="H117" s="17">
        <f t="shared" si="11"/>
        <v>0</v>
      </c>
    </row>
    <row r="118" spans="1:8" ht="51" x14ac:dyDescent="0.2">
      <c r="A118" s="8">
        <f t="shared" ref="A118:A119" si="14">A117+1</f>
        <v>94</v>
      </c>
      <c r="B118" s="7" t="s">
        <v>143</v>
      </c>
      <c r="C118" s="7" t="s">
        <v>225</v>
      </c>
      <c r="D118" s="37"/>
      <c r="E118" s="25" t="s">
        <v>12</v>
      </c>
      <c r="F118" s="25">
        <v>5</v>
      </c>
      <c r="G118" s="40"/>
      <c r="H118" s="17">
        <f t="shared" si="11"/>
        <v>0</v>
      </c>
    </row>
    <row r="119" spans="1:8" ht="38.25" x14ac:dyDescent="0.2">
      <c r="A119" s="8">
        <f t="shared" si="14"/>
        <v>95</v>
      </c>
      <c r="B119" s="7" t="s">
        <v>226</v>
      </c>
      <c r="C119" s="7" t="s">
        <v>93</v>
      </c>
      <c r="D119" s="37"/>
      <c r="E119" s="25" t="s">
        <v>12</v>
      </c>
      <c r="F119" s="25">
        <v>5</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8</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5</v>
      </c>
      <c r="G123" s="40"/>
      <c r="H123" s="17">
        <f t="shared" si="11"/>
        <v>0</v>
      </c>
    </row>
    <row r="124" spans="1:8" ht="89.25" x14ac:dyDescent="0.2">
      <c r="A124" s="8">
        <f>A123+1</f>
        <v>98</v>
      </c>
      <c r="B124" s="23" t="s">
        <v>229</v>
      </c>
      <c r="C124" s="23" t="s">
        <v>97</v>
      </c>
      <c r="D124" s="38" t="s">
        <v>232</v>
      </c>
      <c r="E124" s="25" t="s">
        <v>12</v>
      </c>
      <c r="F124" s="1">
        <v>8</v>
      </c>
      <c r="G124" s="40"/>
      <c r="H124" s="17">
        <f t="shared" si="11"/>
        <v>0</v>
      </c>
    </row>
    <row r="125" spans="1:8" x14ac:dyDescent="0.2">
      <c r="A125" s="47" t="s">
        <v>103</v>
      </c>
      <c r="B125" s="48"/>
      <c r="C125" s="48"/>
      <c r="D125" s="48"/>
      <c r="E125" s="48"/>
      <c r="F125" s="48"/>
      <c r="G125" s="49"/>
      <c r="H125" s="28">
        <f>SUM(H14:H124)</f>
        <v>0</v>
      </c>
    </row>
    <row r="126" spans="1:8" x14ac:dyDescent="0.2">
      <c r="A126" s="50" t="s">
        <v>13</v>
      </c>
      <c r="B126" s="51"/>
      <c r="C126" s="51"/>
      <c r="D126" s="51"/>
      <c r="E126" s="51"/>
      <c r="F126" s="51"/>
      <c r="G126" s="52"/>
      <c r="H126" s="29">
        <f>ROUND(H125*0.21,2)</f>
        <v>0</v>
      </c>
    </row>
    <row r="127" spans="1:8" x14ac:dyDescent="0.2">
      <c r="A127" s="50" t="s">
        <v>14</v>
      </c>
      <c r="B127" s="51"/>
      <c r="C127" s="51"/>
      <c r="D127" s="51"/>
      <c r="E127" s="51"/>
      <c r="F127" s="51"/>
      <c r="G127" s="52"/>
      <c r="H127" s="29">
        <f>H125+H126</f>
        <v>0</v>
      </c>
    </row>
    <row r="129" spans="1:329" s="30" customFormat="1" ht="41.25" customHeight="1" x14ac:dyDescent="0.25">
      <c r="A129" s="43" t="s">
        <v>15</v>
      </c>
      <c r="B129" s="43"/>
      <c r="C129" s="43"/>
      <c r="D129" s="43"/>
      <c r="E129" s="43"/>
      <c r="F129" s="43"/>
      <c r="G129" s="43"/>
      <c r="H129" s="43"/>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YcQMBTQnR48MfZL3uQoojUe8n1lpdJAgU8IimGdJWrHwjM6/aIk+MDruP9DuiHdK75nqXMRoyej/JP+IYEpE1Q==" saltValue="45WM87t/LFIRqGmqQaOTkg=="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10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2025-12-19T11:08:36Z</dcterms:modified>
</cp:coreProperties>
</file>